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10" sheetId="1" r:id="rId1"/>
  </sheets>
  <externalReferences>
    <externalReference r:id="rId2"/>
  </externalReferences>
  <definedNames>
    <definedName name="Z_6E36EA37_049E_4FAE_B719_2847CD16F858_.wvu.Cols" localSheetId="0" hidden="1">Елец.10!$F:$H,Елец.10!$L:$O</definedName>
    <definedName name="Z_6E36EA37_049E_4FAE_B719_2847CD16F858_.wvu.Rows" localSheetId="0" hidden="1">Елец.10!$42:$45</definedName>
    <definedName name="Z_73C0D023_21BD_4441_8EFA_957546C15799_.wvu.Cols" localSheetId="0" hidden="1">Елец.10!$F:$H,Елец.10!$L:$O</definedName>
    <definedName name="Z_73C0D023_21BD_4441_8EFA_957546C15799_.wvu.Rows" localSheetId="0" hidden="1">Елец.10!$42:$45</definedName>
  </definedNames>
  <calcPr calcId="125725"/>
</workbook>
</file>

<file path=xl/calcChain.xml><?xml version="1.0" encoding="utf-8"?>
<calcChain xmlns="http://schemas.openxmlformats.org/spreadsheetml/2006/main">
  <c r="I37" i="1"/>
  <c r="I39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M32" s="1"/>
  <c r="M50" s="1"/>
  <c r="M54" s="1"/>
  <c r="M57" s="1"/>
  <c r="F34"/>
  <c r="O32"/>
  <c r="N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I56"/>
  <c r="E3"/>
  <c r="G44" l="1"/>
  <c r="H44" s="1"/>
  <c r="F50"/>
  <c r="F54"/>
  <c r="F57" s="1"/>
  <c r="I50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<sst xmlns="http://schemas.openxmlformats.org/spreadsheetml/2006/main" count="65" uniqueCount="54">
  <si>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ул.Елецкая,10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</si>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</sst>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7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8659.7000000000007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6797.5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1862.2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1694833.29</v>
      </c>
      <c r="F10" s="25"/>
      <c r="G10" s="23"/>
      <c r="H10" s="23"/>
      <c r="I10" s="25">
        <v>1751021.02</v>
      </c>
      <c r="J10" s="26">
        <v>214106.68</v>
      </c>
    </row>
    <row r="11" spans="1:10" ht="14.45" customHeight="1">
      <c r="A11" s="67" t="s">
        <v>14</v>
      </c>
      <c r="B11" s="68"/>
      <c r="C11" s="68"/>
      <c r="D11" s="69"/>
      <c r="E11" s="25">
        <v>814240.45</v>
      </c>
      <c r="F11" s="25"/>
      <c r="G11" s="23"/>
      <c r="H11" s="23"/>
      <c r="I11" s="25">
        <v>870357.07</v>
      </c>
      <c r="J11" s="26">
        <v>103134.11</v>
      </c>
    </row>
    <row r="12" spans="1:10" ht="13.9" customHeight="1">
      <c r="A12" s="67" t="s">
        <v>15</v>
      </c>
      <c r="B12" s="68"/>
      <c r="C12" s="68"/>
      <c r="D12" s="69"/>
      <c r="E12" s="25">
        <v>230926.82</v>
      </c>
      <c r="F12" s="25"/>
      <c r="G12" s="23"/>
      <c r="H12" s="23"/>
      <c r="I12" s="25">
        <v>242384.42</v>
      </c>
      <c r="J12" s="26">
        <v>29878.33</v>
      </c>
    </row>
    <row r="13" spans="1:10" ht="13.5" customHeight="1">
      <c r="A13" s="67" t="s">
        <v>16</v>
      </c>
      <c r="B13" s="68"/>
      <c r="C13" s="68"/>
      <c r="D13" s="69"/>
      <c r="E13" s="25">
        <v>199215.46</v>
      </c>
      <c r="F13" s="25"/>
      <c r="G13" s="23"/>
      <c r="H13" s="23"/>
      <c r="I13" s="25">
        <v>209433.86</v>
      </c>
      <c r="J13" s="26">
        <v>25359.29</v>
      </c>
    </row>
    <row r="14" spans="1:10" ht="14.45" customHeight="1">
      <c r="A14" s="60" t="s">
        <v>17</v>
      </c>
      <c r="B14" s="60"/>
      <c r="C14" s="60"/>
      <c r="D14" s="60"/>
      <c r="E14" s="25">
        <v>813119.5</v>
      </c>
      <c r="F14" s="25"/>
      <c r="G14" s="23"/>
      <c r="H14" s="23"/>
      <c r="I14" s="25">
        <v>905589.52</v>
      </c>
      <c r="J14" s="26">
        <v>115150.55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3.5" customHeight="1">
      <c r="A16" s="73" t="s">
        <v>19</v>
      </c>
      <c r="B16" s="74"/>
      <c r="C16" s="74"/>
      <c r="D16" s="75"/>
      <c r="E16" s="25">
        <v>1221747.8600000001</v>
      </c>
      <c r="F16" s="25"/>
      <c r="G16" s="23"/>
      <c r="H16" s="23"/>
      <c r="I16" s="25">
        <v>1266156.51</v>
      </c>
      <c r="J16" s="26">
        <v>138665.26</v>
      </c>
    </row>
    <row r="17" spans="1:15" ht="15.75">
      <c r="A17" s="60" t="s">
        <v>20</v>
      </c>
      <c r="B17" s="60"/>
      <c r="C17" s="60"/>
      <c r="D17" s="60"/>
      <c r="E17" s="25">
        <v>107557.53</v>
      </c>
      <c r="F17" s="25"/>
      <c r="G17" s="23"/>
      <c r="H17" s="23"/>
      <c r="I17" s="25">
        <v>111755.9</v>
      </c>
      <c r="J17" s="26">
        <v>12540.9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213486.88</v>
      </c>
      <c r="F19" s="25"/>
      <c r="G19" s="23"/>
      <c r="H19" s="23"/>
      <c r="I19" s="25">
        <v>221788.78</v>
      </c>
      <c r="J19" s="26">
        <v>24896.42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5152.8</v>
      </c>
      <c r="F21" s="25"/>
      <c r="G21" s="23"/>
      <c r="H21" s="23"/>
      <c r="I21" s="25">
        <v>5261.7</v>
      </c>
      <c r="J21" s="26">
        <v>609.05999999999995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-1219297.45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175600.75999999998</v>
      </c>
      <c r="L25" s="87">
        <f>SUM(L27:L31)</f>
        <v>530447.69999999995</v>
      </c>
      <c r="M25" s="87">
        <f t="shared" ref="M25:O25" si="0">SUM(M27:M31)</f>
        <v>625928.28599999996</v>
      </c>
      <c r="N25" s="87">
        <f t="shared" si="0"/>
        <v>0</v>
      </c>
      <c r="O25" s="87">
        <f t="shared" si="0"/>
        <v>0</v>
      </c>
    </row>
    <row r="26" spans="1:15" ht="27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4832.47</v>
      </c>
      <c r="L27" s="41">
        <v>63562.16</v>
      </c>
      <c r="M27" s="41">
        <f t="shared" ref="M27:M31" si="3">L27*118%</f>
        <v>75003.348800000007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1353.63</v>
      </c>
      <c r="L28" s="41">
        <v>19098.82</v>
      </c>
      <c r="M28" s="41">
        <f t="shared" si="3"/>
        <v>22536.607599999999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187.94</v>
      </c>
      <c r="L29" s="41">
        <v>22543.61</v>
      </c>
      <c r="M29" s="41">
        <f t="shared" si="3"/>
        <v>26601.459800000001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103204.04</v>
      </c>
      <c r="L30" s="41">
        <v>236962.99</v>
      </c>
      <c r="M30" s="41">
        <f t="shared" si="3"/>
        <v>279616.32819999999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66022.679999999993</v>
      </c>
      <c r="L31" s="41">
        <v>188280.12</v>
      </c>
      <c r="M31" s="41">
        <f t="shared" si="3"/>
        <v>222170.5416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271975.82</v>
      </c>
      <c r="L32" s="87">
        <f>SUM(L34:L38)</f>
        <v>184290.27</v>
      </c>
      <c r="M32" s="87">
        <f t="shared" ref="M32:O32" si="6">SUM(M34:M38)</f>
        <v>217462.51860000001</v>
      </c>
      <c r="N32" s="87">
        <f t="shared" si="6"/>
        <v>179305.76</v>
      </c>
      <c r="O32" s="87">
        <f t="shared" si="6"/>
        <v>180449.73074880001</v>
      </c>
    </row>
    <row r="33" spans="1:15" ht="29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128175.75</v>
      </c>
      <c r="L34" s="41">
        <v>41942.75</v>
      </c>
      <c r="M34" s="41">
        <f t="shared" ref="M34:M38" si="7">L34*118%</f>
        <v>49492.445</v>
      </c>
      <c r="N34" s="41">
        <v>93554.16</v>
      </c>
      <c r="O34" s="41">
        <f t="shared" ref="O34:O38" si="8">N34*$O$23</f>
        <v>94151.035540800003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30602.2</v>
      </c>
      <c r="L35" s="41">
        <v>12620.4</v>
      </c>
      <c r="M35" s="41">
        <f t="shared" si="7"/>
        <v>14892.071999999998</v>
      </c>
      <c r="N35" s="41">
        <v>18533.09</v>
      </c>
      <c r="O35" s="41">
        <f t="shared" si="8"/>
        <v>18651.331114200002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23219.89</v>
      </c>
      <c r="L36" s="41">
        <v>7892.78</v>
      </c>
      <c r="M36" s="41">
        <f t="shared" si="7"/>
        <v>9313.4803999999986</v>
      </c>
      <c r="N36" s="41">
        <v>48277.32</v>
      </c>
      <c r="O36" s="41">
        <f>N36*$O$23</f>
        <v>48585.329301600003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5970.85+3648.49+7800</f>
        <v>17419.34</v>
      </c>
      <c r="L37" s="41">
        <v>52907</v>
      </c>
      <c r="M37" s="41">
        <f t="shared" si="7"/>
        <v>62430.259999999995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72558.64</v>
      </c>
      <c r="L38" s="41">
        <v>68927.34</v>
      </c>
      <c r="M38" s="41">
        <f t="shared" si="7"/>
        <v>81334.261199999994</v>
      </c>
      <c r="N38" s="41">
        <v>18941.189999999999</v>
      </c>
      <c r="O38" s="41">
        <f t="shared" si="8"/>
        <v>19062.0347922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335894.8</v>
      </c>
      <c r="L39" s="45">
        <f>SUM(L40:L48)</f>
        <v>73657.5</v>
      </c>
      <c r="M39" s="45">
        <f t="shared" ref="M39:O39" si="10">SUM(M40:M48)</f>
        <v>86915.849999999991</v>
      </c>
      <c r="N39" s="45">
        <f t="shared" si="10"/>
        <v>304718.73</v>
      </c>
      <c r="O39" s="45">
        <f t="shared" si="10"/>
        <v>306662.83549739997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241925.53</v>
      </c>
      <c r="L40" s="41">
        <v>933.68</v>
      </c>
      <c r="M40" s="41">
        <f t="shared" ref="M40:M48" si="11">L40*118%</f>
        <v>1101.7423999999999</v>
      </c>
      <c r="N40" s="41">
        <v>225584.3</v>
      </c>
      <c r="O40" s="41">
        <f t="shared" ref="O40:O47" si="12">N40*$O$23</f>
        <v>227023.52783400001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48655.17</v>
      </c>
      <c r="L41" s="41">
        <v>275.99</v>
      </c>
      <c r="M41" s="41">
        <f t="shared" si="11"/>
        <v>325.66820000000001</v>
      </c>
      <c r="N41" s="41">
        <v>45125.94</v>
      </c>
      <c r="O41" s="41">
        <f t="shared" si="12"/>
        <v>45413.843497200003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1532.68</v>
      </c>
      <c r="L46" s="41">
        <v>113.06</v>
      </c>
      <c r="M46" s="41">
        <f t="shared" si="11"/>
        <v>133.41079999999999</v>
      </c>
      <c r="N46" s="41">
        <v>1199.77</v>
      </c>
      <c r="O46" s="41">
        <f>N46*$O$23</f>
        <v>1207.4245326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3468.67</v>
      </c>
      <c r="L47" s="41">
        <v>47513.01</v>
      </c>
      <c r="M47" s="41">
        <f t="shared" si="11"/>
        <v>56065.351799999997</v>
      </c>
      <c r="N47" s="42">
        <v>0</v>
      </c>
      <c r="O47" s="41">
        <f t="shared" si="12"/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40312.75</v>
      </c>
      <c r="L48" s="41">
        <v>24821.759999999998</v>
      </c>
      <c r="M48" s="41">
        <f t="shared" si="11"/>
        <v>29289.676799999997</v>
      </c>
      <c r="N48" s="41">
        <v>32808.720000000001</v>
      </c>
      <c r="O48" s="41">
        <f>N48*$O$23</f>
        <v>33018.039633600005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845.34</v>
      </c>
      <c r="L49" s="41">
        <v>752.93</v>
      </c>
      <c r="M49" s="41">
        <f>L49*118%</f>
        <v>888.45739999999989</v>
      </c>
      <c r="N49" s="41">
        <v>1109.8399999999999</v>
      </c>
      <c r="O49" s="41">
        <f>N49*$O$23+1.07</f>
        <v>1117.9907791999999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784316.71999999986</v>
      </c>
      <c r="L50" s="46">
        <f>L25+L32+L39+L49</f>
        <v>789148.4</v>
      </c>
      <c r="M50" s="46">
        <f t="shared" ref="M50:O50" si="13">M25+M32+M39+M49</f>
        <v>931195.11199999985</v>
      </c>
      <c r="N50" s="46">
        <f t="shared" si="13"/>
        <v>485134.33</v>
      </c>
      <c r="O50" s="46">
        <f t="shared" si="13"/>
        <v>488230.55702539999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146972.45000000001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97431.73</v>
      </c>
      <c r="L52" s="41"/>
      <c r="M52" s="41"/>
      <c r="N52" s="41"/>
      <c r="O52" s="41"/>
    </row>
    <row r="53" spans="1:15" ht="1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51705.34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1080426.24</v>
      </c>
      <c r="L54" s="46">
        <f t="shared" ref="L54:O54" si="14">L50</f>
        <v>789148.4</v>
      </c>
      <c r="M54" s="46">
        <f t="shared" si="14"/>
        <v>931195.11199999985</v>
      </c>
      <c r="N54" s="46">
        <f t="shared" si="14"/>
        <v>485134.33</v>
      </c>
      <c r="O54" s="46">
        <f t="shared" si="14"/>
        <v>488230.55702539999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1221747.8600000001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1266156.51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-1077975.8299999998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Елец.10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2013-05-24T08:40:10Z</dcterms:created>
  <dcterms:modified xsi:type="dcterms:W3CDTF">2014-05-12T11:14:07Z</dcterms:modified>
</cp:coreProperties>
</file>